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D2EE948-D941-411F-9391-6E696AD2E1B7}" xr6:coauthVersionLast="47" xr6:coauthVersionMax="47" xr10:uidLastSave="{00000000-0000-0000-0000-000000000000}"/>
  <bookViews>
    <workbookView xWindow="-120" yWindow="-120" windowWidth="38640" windowHeight="21120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Standing Facilities" sheetId="12" r:id="rId55"/>
    <sheet name="Exceed Reserves" sheetId="2" r:id="rId5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48" l="1"/>
  <c r="I26" i="148"/>
  <c r="Q25" i="148"/>
  <c r="Q23" i="148"/>
  <c r="I23" i="148"/>
  <c r="Q22" i="148"/>
  <c r="I22" i="148"/>
  <c r="Y21" i="148"/>
  <c r="Y20" i="148"/>
  <c r="Q20" i="148"/>
  <c r="Q19" i="148"/>
  <c r="D21" i="148"/>
  <c r="Y16" i="148"/>
  <c r="Q16" i="148"/>
  <c r="G16" i="148"/>
  <c r="Q14" i="148"/>
  <c r="Y13" i="148"/>
  <c r="Q13" i="148"/>
  <c r="D14" i="148"/>
  <c r="Q12" i="148" l="1"/>
  <c r="Q9" i="148"/>
  <c r="Y8" i="148"/>
  <c r="I8" i="148"/>
  <c r="Q7" i="148"/>
  <c r="E248" i="2" l="1"/>
  <c r="D248" i="2"/>
  <c r="Q47" i="147"/>
  <c r="Q46" i="147"/>
  <c r="Q45" i="147"/>
  <c r="Q44" i="147"/>
  <c r="Q43" i="147"/>
  <c r="D7" i="148"/>
  <c r="Q42" i="147"/>
  <c r="G61" i="148"/>
  <c r="G60" i="148"/>
  <c r="G7" i="148" s="1"/>
  <c r="X47" i="148"/>
  <c r="U48" i="148"/>
  <c r="U47" i="148"/>
  <c r="G47" i="148"/>
  <c r="G44" i="148"/>
  <c r="C49" i="148"/>
  <c r="G49" i="148"/>
  <c r="K49" i="148"/>
  <c r="C50" i="148"/>
  <c r="G50" i="148"/>
  <c r="K50" i="148"/>
  <c r="N50" i="148" s="1"/>
  <c r="C51" i="148"/>
  <c r="G51" i="148"/>
  <c r="K51" i="148"/>
  <c r="N51" i="148"/>
  <c r="C52" i="148"/>
  <c r="C53" i="148"/>
  <c r="C54" i="148"/>
  <c r="G54" i="148"/>
  <c r="K54" i="148"/>
  <c r="N54" i="148" s="1"/>
  <c r="C55" i="148"/>
  <c r="G55" i="148"/>
  <c r="K55" i="148"/>
  <c r="K48" i="148"/>
  <c r="G48" i="148"/>
  <c r="C48" i="148"/>
  <c r="C46" i="148"/>
  <c r="C45" i="148"/>
  <c r="K43" i="148"/>
  <c r="G43" i="148"/>
  <c r="C43" i="148"/>
  <c r="K42" i="148"/>
  <c r="G42" i="148"/>
  <c r="N42" i="148" s="1"/>
  <c r="C42" i="148"/>
  <c r="U41" i="148"/>
  <c r="K41" i="148"/>
  <c r="G41" i="148"/>
  <c r="C41" i="148"/>
  <c r="X40" i="148"/>
  <c r="U40" i="148"/>
  <c r="K40" i="148"/>
  <c r="G40" i="148"/>
  <c r="N40" i="148" s="1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N29" i="148" s="1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Q40" i="147"/>
  <c r="Q37" i="147"/>
  <c r="N21" i="148" l="1"/>
  <c r="N14" i="148"/>
  <c r="N34" i="148"/>
  <c r="N33" i="148"/>
  <c r="N28" i="148"/>
  <c r="N15" i="148"/>
  <c r="N49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Y36" i="147"/>
  <c r="Y35" i="147"/>
  <c r="Q35" i="147"/>
  <c r="D35" i="147"/>
  <c r="Q33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Q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7" i="148" s="1"/>
  <c r="Y18" i="148" s="1"/>
  <c r="Y19" i="148" s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7" i="148" l="1"/>
  <c r="Y20" i="140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8" i="148" l="1"/>
  <c r="Z19" i="148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47" i="148" l="1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S32" i="147"/>
  <c r="R32" i="147" s="1"/>
  <c r="Q34" i="147" l="1"/>
  <c r="P33" i="147"/>
  <c r="O33" i="147" s="1"/>
  <c r="S33" i="147"/>
  <c r="R33" i="147" s="1"/>
  <c r="P34" i="147" l="1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P47" i="147"/>
  <c r="O47" i="147" s="1"/>
  <c r="S47" i="147"/>
  <c r="R47" i="147" s="1"/>
  <c r="S7" i="148" l="1"/>
  <c r="R7" i="148" s="1"/>
  <c r="Q8" i="148"/>
  <c r="S8" i="148" s="1"/>
  <c r="R8" i="148" s="1"/>
  <c r="P7" i="148"/>
  <c r="O7" i="148" s="1"/>
  <c r="P48" i="147"/>
  <c r="O48" i="147" s="1"/>
  <c r="S48" i="147"/>
  <c r="R48" i="147" s="1"/>
  <c r="P8" i="148" l="1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P26" i="148"/>
  <c r="O26" i="148" s="1"/>
  <c r="S26" i="148"/>
  <c r="R26" i="148" s="1"/>
  <c r="Q28" i="148" l="1"/>
  <c r="P27" i="148"/>
  <c r="O27" i="148" s="1"/>
  <c r="S27" i="148"/>
  <c r="R27" i="148" s="1"/>
  <c r="P28" i="148" l="1"/>
  <c r="O28" i="148" s="1"/>
  <c r="Q29" i="148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P31" i="148"/>
  <c r="O31" i="148" s="1"/>
  <c r="S31" i="148"/>
  <c r="R31" i="148" s="1"/>
  <c r="P32" i="148" l="1"/>
  <c r="O32" i="148" s="1"/>
  <c r="Q33" i="148"/>
  <c r="S32" i="148"/>
  <c r="R32" i="148" s="1"/>
  <c r="Q34" i="148" l="1"/>
  <c r="P33" i="148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P38" i="148"/>
  <c r="O38" i="148" s="1"/>
  <c r="S38" i="148"/>
  <c r="R38" i="148" s="1"/>
  <c r="P39" i="148" l="1"/>
  <c r="O39" i="148" s="1"/>
  <c r="Q40" i="148"/>
  <c r="S39" i="148"/>
  <c r="R39" i="148" s="1"/>
  <c r="Q41" i="148" l="1"/>
  <c r="P40" i="148"/>
  <c r="O40" i="148" s="1"/>
  <c r="S40" i="148"/>
  <c r="R40" i="148" s="1"/>
  <c r="Q42" i="148" l="1"/>
  <c r="P41" i="148"/>
  <c r="O41" i="148" s="1"/>
  <c r="S41" i="148"/>
  <c r="R41" i="148" s="1"/>
  <c r="P42" i="148" l="1"/>
  <c r="O42" i="148" s="1"/>
  <c r="Q43" i="148"/>
  <c r="S42" i="148"/>
  <c r="R42" i="148" s="1"/>
  <c r="Q44" i="148" l="1"/>
  <c r="P43" i="148"/>
  <c r="O43" i="148" s="1"/>
  <c r="S43" i="148"/>
  <c r="R43" i="148" s="1"/>
  <c r="P44" i="148" l="1"/>
  <c r="O44" i="148" s="1"/>
  <c r="Q45" i="148"/>
  <c r="S44" i="148"/>
  <c r="R44" i="148" s="1"/>
  <c r="Q46" i="148" l="1"/>
  <c r="P45" i="148"/>
  <c r="O45" i="148" s="1"/>
  <c r="S45" i="148"/>
  <c r="R45" i="148" s="1"/>
  <c r="P46" i="148" l="1"/>
  <c r="O46" i="148" s="1"/>
  <c r="Q47" i="148"/>
  <c r="S46" i="148"/>
  <c r="R46" i="148" s="1"/>
  <c r="P47" i="148" l="1"/>
  <c r="O47" i="148" s="1"/>
  <c r="Q48" i="148"/>
  <c r="S47" i="148"/>
  <c r="R47" i="148" s="1"/>
  <c r="Q49" i="148" l="1"/>
  <c r="P48" i="148"/>
  <c r="O48" i="148" s="1"/>
  <c r="S48" i="148"/>
  <c r="R48" i="148" s="1"/>
  <c r="Q50" i="148" l="1"/>
  <c r="P49" i="148"/>
  <c r="O49" i="148" s="1"/>
  <c r="S49" i="148"/>
  <c r="R49" i="148" s="1"/>
  <c r="P50" i="148" l="1"/>
  <c r="O50" i="148" s="1"/>
  <c r="Q51" i="148"/>
  <c r="S50" i="148"/>
  <c r="R50" i="148" s="1"/>
  <c r="Q52" i="148" l="1"/>
  <c r="P51" i="148"/>
  <c r="O51" i="148" s="1"/>
  <c r="S51" i="148"/>
  <c r="R51" i="148" s="1"/>
  <c r="Q53" i="148" l="1"/>
  <c r="P52" i="148"/>
  <c r="O52" i="148" s="1"/>
  <c r="S52" i="148"/>
  <c r="R52" i="148" s="1"/>
  <c r="P53" i="148" l="1"/>
  <c r="O53" i="148" s="1"/>
  <c r="Q54" i="148"/>
  <c r="S53" i="148"/>
  <c r="R53" i="148" s="1"/>
  <c r="Q55" i="148" l="1"/>
  <c r="P54" i="148"/>
  <c r="O54" i="148" s="1"/>
  <c r="S54" i="148"/>
  <c r="R54" i="148" s="1"/>
  <c r="P55" i="148" l="1"/>
  <c r="O55" i="148" s="1"/>
  <c r="S55" i="148"/>
  <c r="R55" i="148" s="1"/>
</calcChain>
</file>

<file path=xl/sharedStrings.xml><?xml version="1.0" encoding="utf-8"?>
<sst xmlns="http://schemas.openxmlformats.org/spreadsheetml/2006/main" count="2067" uniqueCount="400">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</sst>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N34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-7100</v>
      </c>
      <c r="J33" s="25">
        <v>100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6100</v>
      </c>
      <c r="J34" s="25">
        <v>100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-4900</v>
      </c>
      <c r="J35" s="25">
        <v>100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-4000</v>
      </c>
      <c r="J36" s="25">
        <v>100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-2900</v>
      </c>
      <c r="J37" s="25">
        <v>100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-4200</v>
      </c>
      <c r="J40" s="25">
        <v>-2000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-6900</v>
      </c>
      <c r="J41" s="25">
        <v>-2000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-8600</v>
      </c>
      <c r="J42" s="25">
        <v>-2000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-17400</v>
      </c>
      <c r="J43" s="25">
        <v>-2000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-11300</v>
      </c>
      <c r="J48" s="25">
        <v>-1000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8" sqref="D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6200</v>
      </c>
      <c r="J7" s="63">
        <v>-500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87335.510000000009</v>
      </c>
      <c r="P7" s="206">
        <f>(+$Q7-$Q$3)</f>
        <v>87335.510000000009</v>
      </c>
      <c r="Q7" s="207">
        <f>G59+N7-1</f>
        <v>254485.51</v>
      </c>
      <c r="R7" s="208">
        <f t="shared" ref="R7:R55" si="1">$S7/$Q$3*100</f>
        <v>152.24978163326355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f>-3000+15200</f>
        <v>12200</v>
      </c>
      <c r="J8" s="63">
        <v>-500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67792.510000000009</v>
      </c>
      <c r="P8" s="163">
        <f>(IF($Q8&lt;0,-$Q$3+P7,($Q8-$Q$3)+P7))</f>
        <v>135585.02000000002</v>
      </c>
      <c r="Q8" s="164">
        <f>Q7+N8</f>
        <v>215399.51</v>
      </c>
      <c r="R8" s="29">
        <f t="shared" si="1"/>
        <v>140.55788812443913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-2300</v>
      </c>
      <c r="J9" s="63">
        <v>-500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49990.843333333345</v>
      </c>
      <c r="P9" s="163">
        <f t="shared" ref="P9" si="4">(IF($Q9&lt;0,-$Q$3+P8,($Q9-$Q$3)+P8))</f>
        <v>149972.53000000003</v>
      </c>
      <c r="Q9" s="164">
        <f>Q8+N9+1</f>
        <v>181537.51</v>
      </c>
      <c r="R9" s="29">
        <f t="shared" si="1"/>
        <v>129.90837172200619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41090.010000000009</v>
      </c>
      <c r="P10" s="163">
        <f>(IF($Q10&lt;0,-$Q$3+P9,($Q10-$Q$3)+P9))</f>
        <v>164360.04000000004</v>
      </c>
      <c r="Q10" s="164">
        <f t="shared" ref="Q10:Q15" si="5">Q9+N10</f>
        <v>181537.51</v>
      </c>
      <c r="R10" s="29">
        <f t="shared" si="1"/>
        <v>124.58211785821118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35749.510000000009</v>
      </c>
      <c r="P11" s="163">
        <f t="shared" ref="P11:P55" si="6">(IF($Q11&lt;0,-$Q$3+P10,($Q11-$Q$3)+P10))</f>
        <v>178747.55000000005</v>
      </c>
      <c r="Q11" s="164">
        <f t="shared" si="5"/>
        <v>181537.51</v>
      </c>
      <c r="R11" s="29">
        <f t="shared" si="1"/>
        <v>121.3876817230033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5000</v>
      </c>
      <c r="J12" s="63">
        <v>-300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31143.010000000009</v>
      </c>
      <c r="P12" s="163">
        <f t="shared" si="6"/>
        <v>186858.06000000006</v>
      </c>
      <c r="Q12" s="164">
        <f>Q11+N12-1</f>
        <v>175260.51</v>
      </c>
      <c r="R12" s="29">
        <f t="shared" si="1"/>
        <v>118.63237212084954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-33300</v>
      </c>
      <c r="J13" s="63">
        <v>-300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26827.081428571437</v>
      </c>
      <c r="P13" s="163">
        <f t="shared" si="6"/>
        <v>187789.57000000007</v>
      </c>
      <c r="Q13" s="164">
        <f>Q12+N13+1</f>
        <v>168081.51</v>
      </c>
      <c r="R13" s="29">
        <f t="shared" si="1"/>
        <v>116.04970471347377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-8500</v>
      </c>
      <c r="J14" s="63">
        <v>-300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23588.385000000009</v>
      </c>
      <c r="P14" s="163">
        <f t="shared" si="6"/>
        <v>188699.08000000007</v>
      </c>
      <c r="Q14" s="164">
        <f>Q13+N14-1</f>
        <v>168059.51</v>
      </c>
      <c r="R14" s="29">
        <f t="shared" si="1"/>
        <v>114.11150762787916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21067.621111111119</v>
      </c>
      <c r="P15" s="7">
        <f t="shared" si="6"/>
        <v>189608.59000000008</v>
      </c>
      <c r="Q15" s="164">
        <f t="shared" si="5"/>
        <v>168059.51</v>
      </c>
      <c r="R15" s="29">
        <f t="shared" si="1"/>
        <v>112.60402100575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20300</v>
      </c>
      <c r="J16" s="63">
        <v>-300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18883.810000000009</v>
      </c>
      <c r="P16" s="70">
        <f t="shared" si="6"/>
        <v>188838.10000000009</v>
      </c>
      <c r="Q16" s="164">
        <f>Q15+N16+1</f>
        <v>166379.51</v>
      </c>
      <c r="R16" s="71">
        <f t="shared" si="1"/>
        <v>111.29752318276998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17097.055454545465</v>
      </c>
      <c r="P17" s="7">
        <f t="shared" si="6"/>
        <v>188067.6100000001</v>
      </c>
      <c r="Q17" s="164">
        <f t="shared" ref="Q17:Q18" si="10">Q16+N17</f>
        <v>166379.51</v>
      </c>
      <c r="R17" s="29">
        <f t="shared" si="1"/>
        <v>110.22857041851357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15608.093333333343</v>
      </c>
      <c r="P18" s="7">
        <f t="shared" si="6"/>
        <v>187297.12000000011</v>
      </c>
      <c r="Q18" s="164">
        <f t="shared" si="10"/>
        <v>166379.51</v>
      </c>
      <c r="R18" s="29">
        <f t="shared" si="1"/>
        <v>109.33777644829993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7000</v>
      </c>
      <c r="J19" s="63">
        <v>-300</v>
      </c>
      <c r="K19" s="170">
        <f t="shared" si="8"/>
        <v>7000</v>
      </c>
      <c r="L19" s="171">
        <v>50</v>
      </c>
      <c r="M19" s="153"/>
      <c r="N19" s="149">
        <f t="shared" ref="N19:N48" si="11">L19+K19+G19+M19</f>
        <v>-1469</v>
      </c>
      <c r="O19" s="67">
        <f t="shared" si="3"/>
        <v>14235.202307692318</v>
      </c>
      <c r="P19" s="7">
        <f t="shared" si="6"/>
        <v>185057.63000000012</v>
      </c>
      <c r="Q19" s="164">
        <f>Q18+N19</f>
        <v>164910.51</v>
      </c>
      <c r="R19" s="29">
        <f t="shared" si="1"/>
        <v>108.51642375572376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-2915460.25</v>
      </c>
      <c r="Y19" s="156">
        <f>Y18-K19-L19</f>
        <v>-2911837</v>
      </c>
      <c r="Z19" s="217">
        <f>AVERAGE(Y19:Y27)</f>
        <v>-2914500.111111111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7100</v>
      </c>
      <c r="J20" s="63">
        <v>-300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12441.724285714296</v>
      </c>
      <c r="P20" s="7">
        <f t="shared" si="6"/>
        <v>174184.14000000013</v>
      </c>
      <c r="Q20" s="164">
        <f>Q19+N20</f>
        <v>156276.51</v>
      </c>
      <c r="R20" s="29">
        <f t="shared" si="1"/>
        <v>107.44344857057391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-5140</v>
      </c>
      <c r="J21" s="63">
        <v>-300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10961.310000000009</v>
      </c>
      <c r="P21" s="7">
        <f t="shared" si="6"/>
        <v>164419.65000000014</v>
      </c>
      <c r="Q21" s="164">
        <f>Q20+N21</f>
        <v>157385.51</v>
      </c>
      <c r="R21" s="29">
        <f t="shared" si="1"/>
        <v>106.55776847143284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f>-3000+5400</f>
        <v>2400</v>
      </c>
      <c r="J22" s="63">
        <v>-300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9722.1350000000093</v>
      </c>
      <c r="P22" s="7">
        <f t="shared" si="6"/>
        <v>155554.16000000015</v>
      </c>
      <c r="Q22" s="164">
        <f>Q21+N22+1</f>
        <v>158284.51</v>
      </c>
      <c r="R22" s="29">
        <f t="shared" si="1"/>
        <v>105.81641340113667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f>-3000+4800</f>
        <v>1800</v>
      </c>
      <c r="J23" s="63">
        <v>-300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8673.8041176470688</v>
      </c>
      <c r="P23" s="7">
        <f t="shared" si="6"/>
        <v>147454.67000000016</v>
      </c>
      <c r="Q23" s="164">
        <f>Q22+N23</f>
        <v>159050.51</v>
      </c>
      <c r="R23" s="29">
        <f t="shared" si="1"/>
        <v>105.18923369287884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7741.9544444444537</v>
      </c>
      <c r="P24" s="7">
        <f t="shared" si="6"/>
        <v>139355.18000000017</v>
      </c>
      <c r="Q24" s="164">
        <f t="shared" ref="Q24" si="14">Q23+N24</f>
        <v>159050.51</v>
      </c>
      <c r="R24" s="29">
        <f t="shared" si="1"/>
        <v>104.6317406188719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6908.1942105263252</v>
      </c>
      <c r="P25" s="7">
        <f t="shared" si="6"/>
        <v>131255.69000000018</v>
      </c>
      <c r="Q25" s="164">
        <f>Q24+N25</f>
        <v>159050.51</v>
      </c>
      <c r="R25" s="29">
        <f t="shared" si="1"/>
        <v>104.13293102633936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f>-3000-5000</f>
        <v>-8000</v>
      </c>
      <c r="J26" s="63">
        <v>-300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5926.4100000000089</v>
      </c>
      <c r="P26" s="7">
        <f t="shared" si="6"/>
        <v>118528.20000000019</v>
      </c>
      <c r="Q26" s="164">
        <f>Q25+N26-1</f>
        <v>154422.51</v>
      </c>
      <c r="R26" s="29">
        <f t="shared" si="1"/>
        <v>103.54556386479206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-2909819</v>
      </c>
      <c r="Y26" s="156">
        <f t="shared" si="15"/>
        <v>-2909819</v>
      </c>
      <c r="Z26" s="217">
        <f>AVERAGE(Y26:Y34)</f>
        <v>-2907152.888888889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/>
      <c r="F27" s="23"/>
      <c r="G27" s="26">
        <f>D27+E27+F27-E26-F26</f>
        <v>2779915</v>
      </c>
      <c r="H27" s="132">
        <v>300</v>
      </c>
      <c r="I27" s="63">
        <v>-3000</v>
      </c>
      <c r="J27" s="63">
        <v>-300</v>
      </c>
      <c r="K27" s="170">
        <f t="shared" si="8"/>
        <v>-3000</v>
      </c>
      <c r="L27" s="171"/>
      <c r="M27" s="153"/>
      <c r="N27" s="149">
        <f>L27+K27+G27+M27</f>
        <v>2776915</v>
      </c>
      <c r="O27" s="67">
        <f t="shared" si="3"/>
        <v>137272.22428571427</v>
      </c>
      <c r="P27" s="7">
        <f t="shared" si="6"/>
        <v>2882716.71</v>
      </c>
      <c r="Q27" s="164">
        <f>Q26+N27+1</f>
        <v>2931338.51</v>
      </c>
      <c r="R27" s="29">
        <f t="shared" si="1"/>
        <v>182.12576983889574</v>
      </c>
      <c r="S27" s="5">
        <f>SUM($Q$7:$Q27)/T27+1</f>
        <v>304423.22428571421</v>
      </c>
      <c r="T27" s="18">
        <v>21</v>
      </c>
      <c r="U27" s="138">
        <f>B28+6</f>
        <v>45797</v>
      </c>
      <c r="V27" s="159"/>
      <c r="W27" s="105"/>
      <c r="X27" s="167"/>
      <c r="Y27" s="156">
        <f>Y26-K27-L27</f>
        <v>-2906819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/>
      <c r="F28" s="23"/>
      <c r="G28" s="26">
        <f t="shared" ref="G28:G30" si="17">D28+E28+F28-E27-F27</f>
        <v>-782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-782</v>
      </c>
      <c r="O28" s="67">
        <f t="shared" si="3"/>
        <v>256641.82818181816</v>
      </c>
      <c r="P28" s="7">
        <f t="shared" si="6"/>
        <v>5646120.2199999997</v>
      </c>
      <c r="Q28" s="164">
        <f>Q27+N28-3</f>
        <v>2930553.51</v>
      </c>
      <c r="R28" s="29">
        <f t="shared" si="1"/>
        <v>253.54042966306798</v>
      </c>
      <c r="S28" s="5">
        <f>SUM($Q$7:$Q28)/T28+1</f>
        <v>423792.82818181813</v>
      </c>
      <c r="T28" s="18">
        <v>22</v>
      </c>
      <c r="U28" s="4"/>
      <c r="V28" s="131"/>
      <c r="W28" s="105"/>
      <c r="X28" s="167"/>
      <c r="Y28" s="156">
        <f>Y27-K28-L28+1</f>
        <v>-2906818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365631.6404347826</v>
      </c>
      <c r="P29" s="7">
        <f t="shared" si="6"/>
        <v>8409527.7300000004</v>
      </c>
      <c r="Q29" s="164">
        <f>Q28+N29+4</f>
        <v>2930557.51</v>
      </c>
      <c r="R29" s="29">
        <f t="shared" si="1"/>
        <v>318.74462484880803</v>
      </c>
      <c r="S29" s="5">
        <f>SUM($Q$7:$Q29)/T29</f>
        <v>532781.6404347826</v>
      </c>
      <c r="T29" s="18">
        <v>23</v>
      </c>
      <c r="U29" s="4"/>
      <c r="V29" s="131"/>
      <c r="W29" s="105"/>
      <c r="X29" s="167"/>
      <c r="Y29" s="156">
        <f>Y28-K29-L29-2</f>
        <v>-2906820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465538.96833333332</v>
      </c>
      <c r="P30" s="7">
        <f t="shared" si="6"/>
        <v>11172935.24</v>
      </c>
      <c r="Q30" s="164">
        <f>Q29+N30</f>
        <v>2930557.51</v>
      </c>
      <c r="R30" s="29">
        <f t="shared" si="1"/>
        <v>378.51568551201512</v>
      </c>
      <c r="S30" s="5">
        <f>SUM($Q$7:$Q30)/T30</f>
        <v>632688.96833333327</v>
      </c>
      <c r="T30" s="18">
        <v>24</v>
      </c>
      <c r="U30" s="4"/>
      <c r="V30" s="131"/>
      <c r="W30" s="105"/>
      <c r="X30" s="167"/>
      <c r="Y30" s="156">
        <f t="shared" si="15"/>
        <v>-2906820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557453.71</v>
      </c>
      <c r="P31" s="7">
        <f t="shared" si="6"/>
        <v>13936342.75</v>
      </c>
      <c r="Q31" s="164">
        <f t="shared" ref="Q31:Q39" si="18">Q30+N31</f>
        <v>2930557.51</v>
      </c>
      <c r="R31" s="29">
        <f t="shared" si="1"/>
        <v>433.50506132216572</v>
      </c>
      <c r="S31" s="5">
        <f>SUM($Q$7:$Q31)/T31</f>
        <v>724603.71</v>
      </c>
      <c r="T31" s="18">
        <v>25</v>
      </c>
      <c r="U31" s="4"/>
      <c r="V31" s="137"/>
      <c r="W31" s="105"/>
      <c r="X31" s="167"/>
      <c r="Y31" s="156">
        <f t="shared" si="15"/>
        <v>-2906820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642298.08692307689</v>
      </c>
      <c r="P32" s="7">
        <f t="shared" si="6"/>
        <v>16699750.26</v>
      </c>
      <c r="Q32" s="164">
        <f t="shared" si="18"/>
        <v>2930557.51</v>
      </c>
      <c r="R32" s="29">
        <f t="shared" si="1"/>
        <v>484.26448514692009</v>
      </c>
      <c r="S32" s="5">
        <f>SUM($Q$7:$Q32)/T32</f>
        <v>809448.08692307689</v>
      </c>
      <c r="T32" s="18">
        <v>26</v>
      </c>
      <c r="U32" s="27"/>
      <c r="V32" s="137"/>
      <c r="W32" s="105"/>
      <c r="X32" s="167"/>
      <c r="Y32" s="156">
        <f t="shared" si="15"/>
        <v>-2906820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720857.62111111113</v>
      </c>
      <c r="P33" s="7">
        <f t="shared" si="6"/>
        <v>19463155.77</v>
      </c>
      <c r="Q33" s="164">
        <f>Q32+N33-2</f>
        <v>2930555.51</v>
      </c>
      <c r="R33" s="29">
        <f t="shared" si="1"/>
        <v>531.26390733539392</v>
      </c>
      <c r="S33" s="5">
        <f>SUM($Q$7:$Q33)/T33</f>
        <v>888007.6211111109</v>
      </c>
      <c r="T33" s="18">
        <v>27</v>
      </c>
      <c r="U33" s="138">
        <f>B33</f>
        <v>45796</v>
      </c>
      <c r="V33" s="131"/>
      <c r="W33" s="105"/>
      <c r="X33" s="167" t="e">
        <f>AVERAGE(W33:W41)</f>
        <v>#DIV/0!</v>
      </c>
      <c r="Y33" s="156">
        <f>Y32-K33-L33</f>
        <v>-2906820</v>
      </c>
      <c r="Z33" s="217">
        <f>AVERAGE(Y33:Y41)</f>
        <v>-2906821.4444444445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793805.76</v>
      </c>
      <c r="P34" s="7">
        <f t="shared" si="6"/>
        <v>22226561.280000001</v>
      </c>
      <c r="Q34" s="164">
        <f>Q33+N34</f>
        <v>2930555.51</v>
      </c>
      <c r="R34" s="29">
        <f t="shared" si="1"/>
        <v>574.90622793897683</v>
      </c>
      <c r="S34" s="5">
        <f>SUM($Q$7:$Q34)/T34</f>
        <v>960955.75999999978</v>
      </c>
      <c r="T34" s="18">
        <v>28</v>
      </c>
      <c r="U34" s="138">
        <f>B33+8</f>
        <v>45804</v>
      </c>
      <c r="V34" s="131"/>
      <c r="W34" s="105"/>
      <c r="X34" s="167"/>
      <c r="Y34" s="156">
        <f t="shared" si="15"/>
        <v>-2906820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v>-9858</v>
      </c>
      <c r="E35" s="87"/>
      <c r="F35" s="23"/>
      <c r="G35" s="26">
        <f t="shared" ref="G35:G37" si="19">D35+E35+F35-E34-F34</f>
        <v>-9858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-9858</v>
      </c>
      <c r="O35" s="67">
        <f t="shared" si="3"/>
        <v>861383.09620689647</v>
      </c>
      <c r="P35" s="7">
        <f t="shared" si="6"/>
        <v>24980109.789999999</v>
      </c>
      <c r="Q35" s="164">
        <f>Q34+N35+1</f>
        <v>2920698.51</v>
      </c>
      <c r="R35" s="29">
        <f t="shared" si="1"/>
        <v>615.33538510732649</v>
      </c>
      <c r="S35" s="5">
        <f>SUM($Q$7:$Q35)/T35</f>
        <v>1028533.0962068962</v>
      </c>
      <c r="T35" s="18">
        <v>29</v>
      </c>
      <c r="U35" s="4"/>
      <c r="V35" s="131"/>
      <c r="W35" s="105"/>
      <c r="X35" s="167"/>
      <c r="Y35" s="156">
        <f>Y34-K35-L35-1</f>
        <v>-2906821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924455.30999999994</v>
      </c>
      <c r="P36" s="7">
        <f t="shared" si="6"/>
        <v>27733659.299999997</v>
      </c>
      <c r="Q36" s="164">
        <f>Q35+N36+1</f>
        <v>2920699.51</v>
      </c>
      <c r="R36" s="29">
        <f t="shared" si="1"/>
        <v>653.06988333831862</v>
      </c>
      <c r="S36" s="5">
        <f>SUM($Q$7:$Q36)/T36+1</f>
        <v>1091606.3099999996</v>
      </c>
      <c r="T36" s="18">
        <v>30</v>
      </c>
      <c r="U36" s="4"/>
      <c r="V36" s="136"/>
      <c r="W36" s="105"/>
      <c r="X36" s="167"/>
      <c r="Y36" s="156">
        <f>Y35-K36-L36-1</f>
        <v>-2906822</v>
      </c>
      <c r="Z36" s="217"/>
      <c r="AD36" s="1"/>
      <c r="AE36" s="1"/>
    </row>
    <row r="37" spans="2:31">
      <c r="B37" s="116">
        <v>45800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983458.34870967723</v>
      </c>
      <c r="P37" s="7">
        <f t="shared" si="6"/>
        <v>30487208.809999995</v>
      </c>
      <c r="Q37" s="164">
        <f>Q36+N37</f>
        <v>2920699.51</v>
      </c>
      <c r="R37" s="29">
        <f t="shared" si="1"/>
        <v>688.36933814518522</v>
      </c>
      <c r="S37" s="5">
        <f>SUM($Q$7:$Q37)/T37+1</f>
        <v>1150609.3487096771</v>
      </c>
      <c r="T37" s="18">
        <v>31</v>
      </c>
      <c r="U37" s="27"/>
      <c r="V37" s="137"/>
      <c r="W37" s="105"/>
      <c r="X37" s="167"/>
      <c r="Y37" s="156">
        <f t="shared" si="15"/>
        <v>-2906822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1038773.6974999998</v>
      </c>
      <c r="P38" s="7">
        <f t="shared" si="6"/>
        <v>33240758.319999993</v>
      </c>
      <c r="Q38" s="164">
        <f t="shared" si="18"/>
        <v>2920699.51</v>
      </c>
      <c r="R38" s="29">
        <f t="shared" si="1"/>
        <v>721.46197876159113</v>
      </c>
      <c r="S38" s="5">
        <f>SUM($Q$7:$Q38)/T38</f>
        <v>1205923.6974999995</v>
      </c>
      <c r="T38" s="18">
        <v>32</v>
      </c>
      <c r="U38" s="27"/>
      <c r="V38" s="137"/>
      <c r="W38" s="105"/>
      <c r="X38" s="167"/>
      <c r="Y38" s="156">
        <f t="shared" si="15"/>
        <v>-2906822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1090736.6009090906</v>
      </c>
      <c r="P39" s="7">
        <f t="shared" si="6"/>
        <v>35994307.829999991</v>
      </c>
      <c r="Q39" s="164">
        <f t="shared" si="18"/>
        <v>2920699.51</v>
      </c>
      <c r="R39" s="29">
        <f t="shared" si="1"/>
        <v>752.54956680172927</v>
      </c>
      <c r="S39" s="5">
        <f>SUM($Q$7:$Q39)/T39</f>
        <v>1257886.6009090904</v>
      </c>
      <c r="T39" s="18">
        <v>33</v>
      </c>
      <c r="U39" s="27"/>
      <c r="V39" s="137"/>
      <c r="W39" s="105"/>
      <c r="X39" s="167"/>
      <c r="Y39" s="156">
        <f t="shared" si="15"/>
        <v>-2906822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1139642.8629411762</v>
      </c>
      <c r="P40" s="7">
        <f t="shared" si="6"/>
        <v>38747857.339999989</v>
      </c>
      <c r="Q40" s="164">
        <f>Q39+N40</f>
        <v>2920699.51</v>
      </c>
      <c r="R40" s="29">
        <f t="shared" si="1"/>
        <v>781.80847319244742</v>
      </c>
      <c r="S40" s="5">
        <f>SUM($Q$7:$Q40)/T40</f>
        <v>1306792.8629411759</v>
      </c>
      <c r="T40" s="18">
        <v>34</v>
      </c>
      <c r="U40" s="138">
        <f>B40</f>
        <v>45803</v>
      </c>
      <c r="V40" s="131"/>
      <c r="W40" s="105"/>
      <c r="X40" s="167" t="e">
        <f>AVERAGE(W40:W48)</f>
        <v>#DIV/0!</v>
      </c>
      <c r="Y40" s="156">
        <f t="shared" si="15"/>
        <v>-2906822</v>
      </c>
      <c r="Z40" s="217">
        <f>AVERAGE(Y40:Y48)</f>
        <v>-2906822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1185754.4242857138</v>
      </c>
      <c r="P41" s="7">
        <f t="shared" si="6"/>
        <v>41501404.849999987</v>
      </c>
      <c r="Q41" s="164">
        <f>Q40+N41-2</f>
        <v>2920697.51</v>
      </c>
      <c r="R41" s="29">
        <f t="shared" si="1"/>
        <v>809.39540788855129</v>
      </c>
      <c r="S41" s="5">
        <f>SUM($Q$7:$Q41)/T41</f>
        <v>1352904.4242857136</v>
      </c>
      <c r="T41" s="18">
        <v>35</v>
      </c>
      <c r="U41" s="138">
        <f>B40+8</f>
        <v>45811</v>
      </c>
      <c r="V41" s="131"/>
      <c r="W41" s="105"/>
      <c r="X41" s="167"/>
      <c r="Y41" s="156">
        <f t="shared" si="15"/>
        <v>-2906822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v>-2250</v>
      </c>
      <c r="E42" s="87"/>
      <c r="F42" s="23"/>
      <c r="G42" s="26">
        <f t="shared" ref="G42:G44" si="20">D42+E42+F42-E41-F41</f>
        <v>-2250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-2250</v>
      </c>
      <c r="O42" s="67">
        <f t="shared" si="3"/>
        <v>1229241.6766666663</v>
      </c>
      <c r="P42" s="7">
        <f t="shared" si="6"/>
        <v>44252700.359999985</v>
      </c>
      <c r="Q42" s="164">
        <f t="shared" ref="Q42:Q47" si="21">Q41+N42-2</f>
        <v>2918445.51</v>
      </c>
      <c r="R42" s="29">
        <f t="shared" si="1"/>
        <v>835.41231030012921</v>
      </c>
      <c r="S42" s="5">
        <f>SUM($Q$7:$Q42)/T42</f>
        <v>1396391.6766666661</v>
      </c>
      <c r="T42" s="18">
        <v>36</v>
      </c>
      <c r="U42" s="138"/>
      <c r="V42" s="131"/>
      <c r="W42" s="105"/>
      <c r="X42" s="167"/>
      <c r="Y42" s="156">
        <f t="shared" si="15"/>
        <v>-2906822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1270378.2127027023</v>
      </c>
      <c r="P43" s="7">
        <f t="shared" si="6"/>
        <v>47003993.869999982</v>
      </c>
      <c r="Q43" s="164">
        <f t="shared" si="21"/>
        <v>2918443.51</v>
      </c>
      <c r="R43" s="29">
        <f t="shared" si="1"/>
        <v>860.02286132378231</v>
      </c>
      <c r="S43" s="5">
        <f>SUM($Q$7:$Q43)/T43</f>
        <v>1437528.212702702</v>
      </c>
      <c r="T43" s="18">
        <v>37</v>
      </c>
      <c r="U43" s="138"/>
      <c r="V43" s="131"/>
      <c r="W43" s="105"/>
      <c r="X43" s="167"/>
      <c r="Y43" s="156">
        <f t="shared" si="15"/>
        <v>-2906822</v>
      </c>
      <c r="Z43" s="217"/>
      <c r="AD43" s="1"/>
      <c r="AE43" s="1"/>
    </row>
    <row r="44" spans="2:31">
      <c r="B44" s="116">
        <v>45807</v>
      </c>
      <c r="C44" s="14"/>
      <c r="D44" s="87"/>
      <c r="E44" s="87"/>
      <c r="F44" s="23"/>
      <c r="G44" s="26">
        <f t="shared" si="20"/>
        <v>0</v>
      </c>
      <c r="H44" s="132"/>
      <c r="I44" s="25"/>
      <c r="J44" s="25"/>
      <c r="K44" s="170"/>
      <c r="L44" s="171"/>
      <c r="M44" s="153"/>
      <c r="N44" s="149"/>
      <c r="O44" s="67">
        <f t="shared" si="3"/>
        <v>1309349.6152631573</v>
      </c>
      <c r="P44" s="7">
        <f t="shared" si="6"/>
        <v>49755285.37999998</v>
      </c>
      <c r="Q44" s="164">
        <f t="shared" si="21"/>
        <v>2918441.51</v>
      </c>
      <c r="R44" s="29">
        <f t="shared" si="1"/>
        <v>883.33808870066241</v>
      </c>
      <c r="S44" s="5">
        <f>SUM($Q$7:$Q44)/T44</f>
        <v>1476499.6152631573</v>
      </c>
      <c r="T44" s="18">
        <v>38</v>
      </c>
      <c r="U44" s="138"/>
      <c r="V44" s="131"/>
      <c r="W44" s="105"/>
      <c r="X44" s="167"/>
      <c r="Y44" s="156">
        <f t="shared" si="15"/>
        <v>-2906822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1346322.4330769225</v>
      </c>
      <c r="P45" s="7">
        <f t="shared" si="6"/>
        <v>52506574.889999978</v>
      </c>
      <c r="Q45" s="164">
        <f t="shared" si="21"/>
        <v>2918439.51</v>
      </c>
      <c r="R45" s="29">
        <f t="shared" si="1"/>
        <v>905.45763271129067</v>
      </c>
      <c r="S45" s="5">
        <f>SUM($Q$7:$Q45)/T45</f>
        <v>1513472.4330769223</v>
      </c>
      <c r="T45" s="18">
        <v>39</v>
      </c>
      <c r="U45" s="138"/>
      <c r="V45" s="131"/>
      <c r="W45" s="105"/>
      <c r="X45" s="167"/>
      <c r="Y45" s="156">
        <f t="shared" si="15"/>
        <v>-2906822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1381446.5599999994</v>
      </c>
      <c r="P46" s="7">
        <f t="shared" si="6"/>
        <v>55257862.399999976</v>
      </c>
      <c r="Q46" s="164">
        <f t="shared" si="21"/>
        <v>2918437.51</v>
      </c>
      <c r="R46" s="29">
        <f t="shared" si="1"/>
        <v>926.47116960813582</v>
      </c>
      <c r="S46" s="5">
        <f>SUM($Q$7:$Q46)/T46</f>
        <v>1548596.5599999991</v>
      </c>
      <c r="T46" s="18">
        <v>40</v>
      </c>
      <c r="U46" s="138"/>
      <c r="V46" s="131"/>
      <c r="W46" s="105"/>
      <c r="X46" s="167"/>
      <c r="Y46" s="156">
        <f t="shared" si="15"/>
        <v>-2906822</v>
      </c>
      <c r="Z46" s="217"/>
      <c r="AD46" s="1"/>
      <c r="AE46" s="1"/>
    </row>
    <row r="47" spans="2:31">
      <c r="B47" s="116">
        <v>45810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/>
      <c r="O47" s="67">
        <f t="shared" si="3"/>
        <v>1414857.2660975603</v>
      </c>
      <c r="P47" s="7">
        <f t="shared" si="6"/>
        <v>58009147.909999974</v>
      </c>
      <c r="Q47" s="164">
        <f t="shared" si="21"/>
        <v>2918435.51</v>
      </c>
      <c r="R47" s="29">
        <f t="shared" si="1"/>
        <v>946.45962674098723</v>
      </c>
      <c r="S47" s="5">
        <f>SUM($Q$7:$Q47)/T47</f>
        <v>1582007.2660975601</v>
      </c>
      <c r="T47" s="18">
        <v>41</v>
      </c>
      <c r="U47" s="138">
        <f>B47</f>
        <v>45810</v>
      </c>
      <c r="V47" s="131"/>
      <c r="W47" s="105"/>
      <c r="X47" s="167" t="e">
        <f>AVERAGE(W47:W55)</f>
        <v>#DIV/0!</v>
      </c>
      <c r="Y47" s="156">
        <f t="shared" si="15"/>
        <v>-2906822</v>
      </c>
      <c r="Z47" s="217">
        <f>AVERAGE(Y47:Y55)</f>
        <v>-2906822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1446676.9385714279</v>
      </c>
      <c r="P48" s="7">
        <f t="shared" si="6"/>
        <v>60760431.419999972</v>
      </c>
      <c r="Q48" s="164">
        <f>Q47+N48-2</f>
        <v>2918433.51</v>
      </c>
      <c r="R48" s="29">
        <f t="shared" si="1"/>
        <v>965.49622409298706</v>
      </c>
      <c r="S48" s="5">
        <f>SUM($Q$7:$Q48)/T48</f>
        <v>1613826.9385714279</v>
      </c>
      <c r="T48" s="18">
        <v>42</v>
      </c>
      <c r="U48" s="138">
        <f>B47+8</f>
        <v>45818</v>
      </c>
      <c r="V48" s="131"/>
      <c r="W48" s="105"/>
      <c r="X48" s="167"/>
      <c r="Y48" s="156">
        <f t="shared" si="15"/>
        <v>-2906822</v>
      </c>
      <c r="Z48" s="217"/>
      <c r="AD48" s="1"/>
      <c r="AE48" s="1"/>
    </row>
    <row r="49" spans="2:31">
      <c r="B49" s="116">
        <v>45812</v>
      </c>
      <c r="C49" s="14" t="str">
        <f t="shared" ref="C49:C55" si="22">IF(OR(WEEKDAY(B49)=1,WEEKDAY(B49)=7),"F","")</f>
        <v/>
      </c>
      <c r="D49" s="87"/>
      <c r="E49" s="87"/>
      <c r="F49" s="23"/>
      <c r="G49" s="26">
        <f t="shared" ref="G49:G55" si="23">D49+E49+F49-E44-F44</f>
        <v>0</v>
      </c>
      <c r="H49" s="132"/>
      <c r="I49" s="25"/>
      <c r="J49" s="25"/>
      <c r="K49" s="170">
        <f t="shared" ref="K49:K55" si="24">+H49+I49+J49</f>
        <v>0</v>
      </c>
      <c r="L49" s="171"/>
      <c r="M49" s="153"/>
      <c r="N49" s="149">
        <f t="shared" ref="N49:N55" si="25">L49+K49+G49+M49</f>
        <v>0</v>
      </c>
      <c r="O49" s="67">
        <f t="shared" ref="O49:O55" si="26">P49/T49</f>
        <v>1477016.5797674411</v>
      </c>
      <c r="P49" s="7">
        <f t="shared" si="6"/>
        <v>63511712.92999997</v>
      </c>
      <c r="Q49" s="164">
        <f t="shared" ref="Q49:Q55" si="27">Q48+N49-2</f>
        <v>2918431.51</v>
      </c>
      <c r="R49" s="29">
        <f t="shared" si="1"/>
        <v>983.64737048605525</v>
      </c>
      <c r="S49" s="5">
        <f>SUM($Q$7:$Q49)/T49</f>
        <v>1644166.5797674414</v>
      </c>
      <c r="T49" s="18">
        <v>43</v>
      </c>
      <c r="U49" s="138"/>
      <c r="V49" s="131"/>
      <c r="W49" s="105"/>
      <c r="X49" s="167"/>
      <c r="Y49" s="156">
        <f t="shared" ref="Y49:Y55" si="28">Y48-K49-L49</f>
        <v>-2906822</v>
      </c>
      <c r="Z49" s="217"/>
      <c r="AD49" s="1"/>
      <c r="AE49" s="1"/>
    </row>
    <row r="50" spans="2:31">
      <c r="B50" s="116">
        <v>45813</v>
      </c>
      <c r="C50" s="14" t="str">
        <f t="shared" si="22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24"/>
        <v>0</v>
      </c>
      <c r="L50" s="171"/>
      <c r="M50" s="153"/>
      <c r="N50" s="149">
        <f t="shared" si="25"/>
        <v>0</v>
      </c>
      <c r="O50" s="67">
        <f t="shared" si="26"/>
        <v>1505977.1009090901</v>
      </c>
      <c r="P50" s="7">
        <f t="shared" si="6"/>
        <v>66262992.439999968</v>
      </c>
      <c r="Q50" s="164">
        <f t="shared" si="27"/>
        <v>2918429.51</v>
      </c>
      <c r="R50" s="29">
        <f t="shared" si="1"/>
        <v>1000.9734375764825</v>
      </c>
      <c r="S50" s="5">
        <f>SUM($Q$7:$Q50)/T50</f>
        <v>1673127.1009090906</v>
      </c>
      <c r="T50" s="18">
        <v>44</v>
      </c>
      <c r="U50" s="138"/>
      <c r="V50" s="131"/>
      <c r="W50" s="105"/>
      <c r="X50" s="167"/>
      <c r="Y50" s="156">
        <f t="shared" si="28"/>
        <v>-2906822</v>
      </c>
      <c r="Z50" s="217"/>
      <c r="AD50" s="1"/>
      <c r="AE50" s="1"/>
    </row>
    <row r="51" spans="2:31">
      <c r="B51" s="116">
        <v>45814</v>
      </c>
      <c r="C51" s="14" t="str">
        <f t="shared" si="22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24"/>
        <v>0</v>
      </c>
      <c r="L51" s="171"/>
      <c r="M51" s="153"/>
      <c r="N51" s="149">
        <f t="shared" si="25"/>
        <v>0</v>
      </c>
      <c r="O51" s="67">
        <f t="shared" si="26"/>
        <v>1533650.4433333327</v>
      </c>
      <c r="P51" s="7">
        <f t="shared" si="6"/>
        <v>69014269.949999973</v>
      </c>
      <c r="Q51" s="164">
        <f t="shared" si="27"/>
        <v>2918427.51</v>
      </c>
      <c r="R51" s="29">
        <f t="shared" si="1"/>
        <v>1017.5294306511116</v>
      </c>
      <c r="S51" s="5">
        <f>SUM($Q$7:$Q51)/T51</f>
        <v>1700800.4433333331</v>
      </c>
      <c r="T51" s="18">
        <v>45</v>
      </c>
      <c r="U51" s="138"/>
      <c r="V51" s="131"/>
      <c r="W51" s="105"/>
      <c r="X51" s="167"/>
      <c r="Y51" s="156">
        <f t="shared" si="28"/>
        <v>-2906822</v>
      </c>
      <c r="Z51" s="217"/>
      <c r="AD51" s="1"/>
      <c r="AE51" s="1"/>
    </row>
    <row r="52" spans="2:31">
      <c r="B52" s="116">
        <v>45815</v>
      </c>
      <c r="C52" s="14" t="str">
        <f t="shared" si="2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1560120.5534782603</v>
      </c>
      <c r="P52" s="7">
        <f t="shared" si="6"/>
        <v>71765545.459999979</v>
      </c>
      <c r="Q52" s="164">
        <f t="shared" si="27"/>
        <v>2918425.51</v>
      </c>
      <c r="R52" s="29">
        <f t="shared" si="1"/>
        <v>1033.3655719283643</v>
      </c>
      <c r="S52" s="5">
        <f>SUM($Q$7:$Q52)/T52</f>
        <v>1727270.5534782608</v>
      </c>
      <c r="T52" s="18">
        <v>46</v>
      </c>
      <c r="U52" s="138"/>
      <c r="V52" s="131"/>
      <c r="W52" s="105"/>
      <c r="X52" s="167"/>
      <c r="Y52" s="156">
        <f t="shared" si="28"/>
        <v>-2906822</v>
      </c>
      <c r="Z52" s="217"/>
      <c r="AD52" s="1"/>
      <c r="AE52" s="1"/>
    </row>
    <row r="53" spans="2:31">
      <c r="B53" s="116">
        <v>45816</v>
      </c>
      <c r="C53" s="14" t="str">
        <f t="shared" si="2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1585464.233404255</v>
      </c>
      <c r="P53" s="7">
        <f t="shared" si="6"/>
        <v>74516818.969999984</v>
      </c>
      <c r="Q53" s="164">
        <f t="shared" si="27"/>
        <v>2918423.51</v>
      </c>
      <c r="R53" s="29">
        <f t="shared" si="1"/>
        <v>1048.5278093953066</v>
      </c>
      <c r="S53" s="5">
        <f>SUM($Q$7:$Q53)/T53</f>
        <v>1752614.2334042552</v>
      </c>
      <c r="T53" s="18">
        <v>47</v>
      </c>
      <c r="U53" s="138"/>
      <c r="V53" s="131"/>
      <c r="W53" s="105"/>
      <c r="X53" s="167"/>
      <c r="Y53" s="156">
        <f t="shared" si="28"/>
        <v>-2906822</v>
      </c>
      <c r="Z53" s="217"/>
      <c r="AD53" s="1"/>
      <c r="AE53" s="1"/>
    </row>
    <row r="54" spans="2:31">
      <c r="B54" s="116">
        <v>45817</v>
      </c>
      <c r="C54" s="14" t="str">
        <f t="shared" si="22"/>
        <v/>
      </c>
      <c r="D54" s="87"/>
      <c r="E54" s="87"/>
      <c r="F54" s="23"/>
      <c r="G54" s="26">
        <f t="shared" si="23"/>
        <v>0</v>
      </c>
      <c r="H54" s="132"/>
      <c r="I54" s="25"/>
      <c r="J54" s="25"/>
      <c r="K54" s="170">
        <f t="shared" si="24"/>
        <v>0</v>
      </c>
      <c r="L54" s="171"/>
      <c r="M54" s="153"/>
      <c r="N54" s="149">
        <f t="shared" si="25"/>
        <v>0</v>
      </c>
      <c r="O54" s="67">
        <f t="shared" si="26"/>
        <v>1609751.8849999998</v>
      </c>
      <c r="P54" s="7">
        <f t="shared" si="6"/>
        <v>77268090.479999989</v>
      </c>
      <c r="Q54" s="164">
        <f t="shared" si="27"/>
        <v>2918421.51</v>
      </c>
      <c r="R54" s="29">
        <f t="shared" si="1"/>
        <v>1063.0582620400837</v>
      </c>
      <c r="S54" s="5">
        <f>SUM($Q$7:$Q54)/T54</f>
        <v>1776901.885</v>
      </c>
      <c r="T54" s="18">
        <v>48</v>
      </c>
      <c r="U54" s="138"/>
      <c r="V54" s="131"/>
      <c r="W54" s="105"/>
      <c r="X54" s="167"/>
      <c r="Y54" s="156">
        <f t="shared" si="28"/>
        <v>-2906822</v>
      </c>
      <c r="Z54" s="217"/>
      <c r="AD54" s="1"/>
      <c r="AE54" s="1"/>
    </row>
    <row r="55" spans="2:31">
      <c r="B55" s="116">
        <v>45818</v>
      </c>
      <c r="C55" s="14" t="str">
        <f t="shared" si="22"/>
        <v/>
      </c>
      <c r="D55" s="87"/>
      <c r="E55" s="87"/>
      <c r="F55" s="23"/>
      <c r="G55" s="26">
        <f t="shared" si="23"/>
        <v>0</v>
      </c>
      <c r="H55" s="132"/>
      <c r="I55" s="25"/>
      <c r="J55" s="25"/>
      <c r="K55" s="170">
        <f t="shared" si="24"/>
        <v>0</v>
      </c>
      <c r="L55" s="171"/>
      <c r="M55" s="153"/>
      <c r="N55" s="149">
        <f t="shared" si="25"/>
        <v>0</v>
      </c>
      <c r="O55" s="67">
        <f t="shared" si="26"/>
        <v>1633048.1630612244</v>
      </c>
      <c r="P55" s="7">
        <f t="shared" si="6"/>
        <v>80019359.989999995</v>
      </c>
      <c r="Q55" s="164">
        <f t="shared" si="27"/>
        <v>2918419.51</v>
      </c>
      <c r="R55" s="29">
        <f t="shared" si="1"/>
        <v>1076.9956105660931</v>
      </c>
      <c r="S55" s="5">
        <f>SUM($Q$7:$Q55)/T55</f>
        <v>1800198.1630612246</v>
      </c>
      <c r="T55" s="18">
        <v>49</v>
      </c>
      <c r="U55" s="138"/>
      <c r="V55" s="131"/>
      <c r="W55" s="105"/>
      <c r="X55" s="167"/>
      <c r="Y55" s="156">
        <f t="shared" si="28"/>
        <v>-2906822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44"/>
  <sheetViews>
    <sheetView topLeftCell="A5527" workbookViewId="0">
      <selection activeCell="B5543" sqref="B5543:C554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55</vt:i4>
      </vt:variant>
    </vt:vector>
  </HeadingPairs>
  <TitlesOfParts>
    <vt:vector size="11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2025-05-13T09:37:32Z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